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6cg026\Desktop\Docs\1_MARCHES\WX MONTABO\2026010RGFF190\1_techniques\2-DPGF\"/>
    </mc:Choice>
  </mc:AlternateContent>
  <xr:revisionPtr revIDLastSave="0" documentId="13_ncr:1_{BD5109C7-9DDD-4780-88C2-0A82BFB744C9}" xr6:coauthVersionLast="47" xr6:coauthVersionMax="47" xr10:uidLastSave="{00000000-0000-0000-0000-000000000000}"/>
  <bookViews>
    <workbookView xWindow="28680" yWindow="-240" windowWidth="29040" windowHeight="15720" xr2:uid="{E211CB18-A102-4856-82A7-9ACDDE38FF03}"/>
  </bookViews>
  <sheets>
    <sheet name="Lot 06 Plomberie" sheetId="1" r:id="rId1"/>
  </sheets>
  <externalReferences>
    <externalReference r:id="rId2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 localSheetId="0">#REF!</definedName>
    <definedName name="aocd">#REF!</definedName>
    <definedName name="AZAZ" localSheetId="0">#REF!</definedName>
    <definedName name="AZAZ">#REF!</definedName>
    <definedName name="_xlnm.Database" localSheetId="0">#REF!</definedName>
    <definedName name="_xlnm.Database">#REF!</definedName>
    <definedName name="client" localSheetId="0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 localSheetId="0">#REF!</definedName>
    <definedName name="DTGHDRFHQDFD">#REF!</definedName>
    <definedName name="étanchéité" localSheetId="0">#REF!</definedName>
    <definedName name="étanchéité">#REF!</definedName>
    <definedName name="fdfdde" localSheetId="0">#REF!</definedName>
    <definedName name="fdfdde">#REF!</definedName>
    <definedName name="fff" localSheetId="0">#REF!</definedName>
    <definedName name="fff">#REF!</definedName>
    <definedName name="fyiuk" localSheetId="0">#REF!</definedName>
    <definedName name="fyiuk">#REF!</definedName>
    <definedName name="GDF" localSheetId="0">#REF!</definedName>
    <definedName name="GDF">#REF!</definedName>
    <definedName name="gedgg" localSheetId="0">#REF!</definedName>
    <definedName name="gedgg">#REF!</definedName>
    <definedName name="GFHHGHHGGHGH" localSheetId="0">#REF!</definedName>
    <definedName name="GFHHGHHGGHGH">#REF!</definedName>
    <definedName name="gùccc" localSheetId="0">#REF!</definedName>
    <definedName name="gùccc">#REF!</definedName>
    <definedName name="ldjfksg" localSheetId="0">#REF!</definedName>
    <definedName name="ldjfksg">#REF!</definedName>
    <definedName name="lieu" localSheetId="0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 localSheetId="0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 localSheetId="0">#REF!</definedName>
    <definedName name="rrrzrez">#REF!</definedName>
    <definedName name="RTEYRT" localSheetId="0">#REF!</definedName>
    <definedName name="RTEYRT">#REF!</definedName>
    <definedName name="SDTUR" localSheetId="0">#REF!</definedName>
    <definedName name="SDTUR">#REF!</definedName>
    <definedName name="sfgsdfgsergeg" localSheetId="0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 localSheetId="0">#REF!</definedName>
    <definedName name="Total_Lot11_RSM">#REF!</definedName>
    <definedName name="Total_Lot6a_FP" localSheetId="0">#REF!</definedName>
    <definedName name="Total_Lot6a_FP">#REF!</definedName>
    <definedName name="uiuiu" localSheetId="0">#REF!</definedName>
    <definedName name="uiuiu">#REF!</definedName>
    <definedName name="unite" localSheetId="0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localSheetId="0" hidden="1">#REF!</definedName>
    <definedName name="zefe" hidden="1">#REF!</definedName>
    <definedName name="zfdzf" localSheetId="0">#REF!</definedName>
    <definedName name="zfdzf">#REF!</definedName>
    <definedName name="_xlnm.Print_Area" localSheetId="0">'Lot 06 Plomberie'!$A$1:$F$39</definedName>
    <definedName name="Zone_impres_MI" localSheetId="0">#REF!</definedName>
    <definedName name="Zone_impres_MI">#REF!</definedName>
    <definedName name="zzaaa" localSheetId="0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5" i="1" l="1"/>
  <c r="F37" i="1"/>
  <c r="F36" i="1"/>
  <c r="F34" i="1"/>
  <c r="F38" i="1"/>
  <c r="F33" i="1"/>
  <c r="F32" i="1"/>
  <c r="F29" i="1" l="1"/>
  <c r="F28" i="1"/>
  <c r="F27" i="1"/>
  <c r="F26" i="1"/>
  <c r="F25" i="1"/>
  <c r="F24" i="1"/>
  <c r="F22" i="1"/>
  <c r="F21" i="1"/>
  <c r="F19" i="1"/>
  <c r="F18" i="1"/>
  <c r="F17" i="1"/>
  <c r="F16" i="1"/>
  <c r="F15" i="1"/>
  <c r="A3" i="1"/>
  <c r="F30" i="1" l="1"/>
  <c r="F39" i="1" s="1"/>
</calcChain>
</file>

<file path=xl/sharedStrings.xml><?xml version="1.0" encoding="utf-8"?>
<sst xmlns="http://schemas.openxmlformats.org/spreadsheetml/2006/main" count="76" uniqueCount="53">
  <si>
    <r>
      <t xml:space="preserve">ATTA
</t>
    </r>
    <r>
      <rPr>
        <b/>
        <sz val="11"/>
        <rFont val="Arial"/>
        <family val="2"/>
      </rPr>
      <t>673, route de Rémire
97354 Rémire Montjoly</t>
    </r>
  </si>
  <si>
    <t>Lot 06 - PLOMBERIE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</si>
  <si>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</si>
  <si>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 xml:space="preserve">Quantitatif </t>
  </si>
  <si>
    <t>ART</t>
  </si>
  <si>
    <t>DESIGNATION</t>
  </si>
  <si>
    <t>U</t>
  </si>
  <si>
    <t>P.U</t>
  </si>
  <si>
    <t>QTE</t>
  </si>
  <si>
    <t>MONTANT</t>
  </si>
  <si>
    <t>CARBET</t>
  </si>
  <si>
    <t>3.1.1</t>
  </si>
  <si>
    <t>Démolitions installations existantes du Carbet</t>
  </si>
  <si>
    <t xml:space="preserve">ens </t>
  </si>
  <si>
    <t>3,1,2</t>
  </si>
  <si>
    <t>Tuyauterie eau froide  du Carbet</t>
  </si>
  <si>
    <t>ml</t>
  </si>
  <si>
    <t>3,1,3</t>
  </si>
  <si>
    <t>Tuyauterie eaux usees du Carbet</t>
  </si>
  <si>
    <t>3,1,4</t>
  </si>
  <si>
    <t>Evier y compris robinetterie</t>
  </si>
  <si>
    <t>3,1,5</t>
  </si>
  <si>
    <t>Meubles</t>
  </si>
  <si>
    <t>REPRISE TUYAUTERIES DU R+1</t>
  </si>
  <si>
    <t>3.3.1</t>
  </si>
  <si>
    <t>Dépose des installations éxistantes</t>
  </si>
  <si>
    <t>Reprise  tuyauterie AEP sanitaire R+1</t>
  </si>
  <si>
    <t>TRANSFORMATION WC en WC PMR</t>
  </si>
  <si>
    <t>3.3.2</t>
  </si>
  <si>
    <t>WC PMR</t>
  </si>
  <si>
    <t>3.3.3</t>
  </si>
  <si>
    <t>Lavabo PMR y compris robinetterie</t>
  </si>
  <si>
    <t>3.3.4</t>
  </si>
  <si>
    <t>Lave mains  y compris robinetterie</t>
  </si>
  <si>
    <t>3.3.5</t>
  </si>
  <si>
    <t xml:space="preserve">Barre de relevage </t>
  </si>
  <si>
    <t>3.3.6</t>
  </si>
  <si>
    <t xml:space="preserve">Barre de tirage </t>
  </si>
  <si>
    <t xml:space="preserve">TOTAL </t>
  </si>
  <si>
    <t xml:space="preserve">Rénovation et restructuration du site de l'IRD  – Cayenne </t>
  </si>
  <si>
    <t>VARIANTE SANITAIRE SECHOIR</t>
  </si>
  <si>
    <t>Dépose et consignation</t>
  </si>
  <si>
    <t>u</t>
  </si>
  <si>
    <t>TOTAL PROGRAMME + VARIANTE</t>
  </si>
  <si>
    <t>3,4,1</t>
  </si>
  <si>
    <t>3,4,2</t>
  </si>
  <si>
    <t>3,4,3</t>
  </si>
  <si>
    <t>3,4,4</t>
  </si>
  <si>
    <t>Douche à l'italienne</t>
  </si>
  <si>
    <t>3,4,5</t>
  </si>
  <si>
    <t>3,4,6</t>
  </si>
  <si>
    <t>3,4,7</t>
  </si>
  <si>
    <t>Réseaux d'évacuation et alimentation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</si>
</sst>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i/>
      <sz val="9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u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0" fillId="4" borderId="0" xfId="0" applyFill="1"/>
    <xf numFmtId="0" fontId="8" fillId="0" borderId="1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 wrapText="1"/>
    </xf>
    <xf numFmtId="164" fontId="11" fillId="0" borderId="15" xfId="0" applyNumberFormat="1" applyFont="1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center" vertical="center"/>
    </xf>
    <xf numFmtId="164" fontId="12" fillId="5" borderId="13" xfId="0" applyNumberFormat="1" applyFont="1" applyFill="1" applyBorder="1" applyAlignment="1">
      <alignment horizontal="center" vertical="center"/>
    </xf>
    <xf numFmtId="2" fontId="12" fillId="5" borderId="13" xfId="0" applyNumberFormat="1" applyFont="1" applyFill="1" applyBorder="1" applyAlignment="1">
      <alignment horizontal="center" vertical="center"/>
    </xf>
    <xf numFmtId="164" fontId="13" fillId="5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167640</xdr:colOff>
      <xdr:row>0</xdr:row>
      <xdr:rowOff>60963</xdr:rowOff>
    </xdr:from>
    <xdr:ext cx="1112520" cy="590548"/>
    <xdr:pic>
      <xdr:nvPicPr>
        <xdr:cNvPr id="2" name="Image 1">
          <a:extLst>
            <a:ext uri="{FF2B5EF4-FFF2-40B4-BE49-F238E27FC236}">
              <a16:creationId xmlns:a16="http://schemas.microsoft.com/office/drawing/2014/main" id="{A3E0F88F-1D8D-42DF-9D67-6E4682D7D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60963"/>
          <a:ext cx="1112520" cy="5905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ci-rok\AFFAIRES%20BATTAG\IRD%20-%20REHABILITATION\03-PRO\ESTIMATIF\IRD%20_Quantitatif%20PRO%20MAJ%202026-05-04%20OT%20depuis%20rendu%20Pro%20du%2014-0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 RECAP "/>
      <sheetName val="Lot 01 - Gros Oeuvre"/>
      <sheetName val="Lot 02 - Charpente-Couv"/>
      <sheetName val="Lot 02Bis - DEP"/>
      <sheetName val="Lot 03 - Anti-termites"/>
      <sheetName val="Lot 04 Renouvellement d'air"/>
      <sheetName val="Lot 05 Electricité"/>
      <sheetName val="Lot 06 Plomberie"/>
      <sheetName val="Lot 07 - Cloisons Fx Plaf-Peint"/>
      <sheetName val="LOT 08- Eaux Pluviales"/>
      <sheetName val="LOT 09- Voirie"/>
      <sheetName val="Feuil1"/>
    </sheetNames>
    <sheetDataSet>
      <sheetData sheetId="0">
        <row r="4">
          <cell r="B4" t="str">
            <v>Maitre d'ouvrage :
INSTITUT DE RECHERCHE POUR LE DE DEVELOPPEMENT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0BB8-198F-475B-AEE7-2CAA05A5FC8D}">
  <sheetPr>
    <tabColor rgb="FF00B050"/>
  </sheetPr>
  <dimension ref="A1:GO39"/>
  <sheetViews>
    <sheetView tabSelected="1" view="pageBreakPreview" topLeftCell="A16" zoomScaleNormal="100" zoomScaleSheetLayoutView="100" workbookViewId="0">
      <selection activeCell="K29" sqref="K29"/>
    </sheetView>
  </sheetViews>
  <sheetFormatPr baseColWidth="10" defaultColWidth="10" defaultRowHeight="15" x14ac:dyDescent="0.25"/>
  <cols>
    <col min="1" max="1" width="4.140625" customWidth="1"/>
    <col min="2" max="2" width="48.7109375" customWidth="1"/>
    <col min="3" max="3" width="3.28515625" customWidth="1"/>
    <col min="4" max="4" width="12" customWidth="1"/>
    <col min="5" max="5" width="6.28515625" customWidth="1"/>
    <col min="6" max="6" width="10.28515625" customWidth="1"/>
  </cols>
  <sheetData>
    <row r="1" spans="1:197" ht="57" customHeight="1" thickBot="1" x14ac:dyDescent="0.3">
      <c r="A1" s="24" t="s">
        <v>0</v>
      </c>
      <c r="B1" s="25"/>
      <c r="C1" s="25"/>
      <c r="D1" s="25"/>
      <c r="E1" s="25"/>
      <c r="F1" s="26"/>
    </row>
    <row r="2" spans="1:197" ht="9.9499999999999993" customHeight="1" thickBot="1" x14ac:dyDescent="0.3">
      <c r="A2" s="22"/>
      <c r="B2" s="23"/>
      <c r="C2" s="23"/>
      <c r="D2" s="23"/>
      <c r="E2" s="23"/>
      <c r="F2" s="23"/>
    </row>
    <row r="3" spans="1:197" ht="41.25" customHeight="1" thickBot="1" x14ac:dyDescent="0.3">
      <c r="A3" s="27" t="str">
        <f>'[1]TBL RECAP '!B4</f>
        <v>Maitre d'ouvrage :
INSTITUT DE RECHERCHE POUR LE DE DEVELOPPEMENT</v>
      </c>
      <c r="B3" s="28"/>
      <c r="C3" s="28"/>
      <c r="D3" s="28"/>
      <c r="E3" s="28"/>
      <c r="F3" s="29"/>
    </row>
    <row r="4" spans="1:197" s="3" customFormat="1" ht="15.6" customHeight="1" thickBot="1" x14ac:dyDescent="0.3">
      <c r="A4" s="1"/>
      <c r="B4" s="1"/>
      <c r="C4" s="1"/>
      <c r="D4" s="1"/>
      <c r="E4" s="1"/>
      <c r="F4" s="1"/>
      <c r="G4" s="2"/>
      <c r="H4" s="2"/>
      <c r="I4" s="2"/>
    </row>
    <row r="5" spans="1:197" ht="41.25" customHeight="1" thickBot="1" x14ac:dyDescent="0.3">
      <c r="A5" s="27" t="s">
        <v>39</v>
      </c>
      <c r="B5" s="28"/>
      <c r="C5" s="28"/>
      <c r="D5" s="28"/>
      <c r="E5" s="28"/>
      <c r="F5" s="29"/>
    </row>
    <row r="6" spans="1:197" ht="9.9499999999999993" customHeight="1" thickBot="1" x14ac:dyDescent="0.3">
      <c r="A6" s="22"/>
      <c r="B6" s="23"/>
      <c r="C6" s="23"/>
      <c r="D6" s="4"/>
      <c r="E6" s="4"/>
      <c r="F6" s="4"/>
    </row>
    <row r="7" spans="1:197" ht="21" thickBot="1" x14ac:dyDescent="0.3">
      <c r="A7" s="38" t="s">
        <v>1</v>
      </c>
      <c r="B7" s="39"/>
      <c r="C7" s="39"/>
      <c r="D7" s="39"/>
      <c r="E7" s="39"/>
      <c r="F7" s="40"/>
    </row>
    <row r="8" spans="1:197" ht="41.1" customHeight="1" thickBot="1" x14ac:dyDescent="0.3">
      <c r="A8" s="41" t="s">
        <v>2</v>
      </c>
      <c r="B8" s="42"/>
      <c r="C8" s="42"/>
      <c r="D8" s="42"/>
      <c r="E8" s="42"/>
      <c r="F8" s="43"/>
    </row>
    <row r="9" spans="1:197" ht="9.9499999999999993" customHeight="1" thickBot="1" x14ac:dyDescent="0.3">
      <c r="A9" s="22"/>
      <c r="B9" s="23"/>
      <c r="C9" s="23"/>
      <c r="D9" s="23"/>
      <c r="E9" s="23"/>
      <c r="F9" s="23"/>
    </row>
    <row r="10" spans="1:197" ht="21" thickBot="1" x14ac:dyDescent="0.3">
      <c r="A10" s="44" t="s">
        <v>3</v>
      </c>
      <c r="B10" s="45"/>
      <c r="C10" s="45"/>
      <c r="D10" s="45"/>
      <c r="E10" s="45"/>
      <c r="F10" s="46"/>
    </row>
    <row r="11" spans="1:197" ht="23.45" customHeight="1" x14ac:dyDescent="0.25">
      <c r="A11" s="30" t="s">
        <v>4</v>
      </c>
      <c r="B11" s="32" t="s">
        <v>5</v>
      </c>
      <c r="C11" s="34" t="s">
        <v>6</v>
      </c>
      <c r="D11" s="34" t="s">
        <v>7</v>
      </c>
      <c r="E11" s="36" t="s">
        <v>8</v>
      </c>
      <c r="F11" s="47" t="s">
        <v>9</v>
      </c>
    </row>
    <row r="12" spans="1:197" ht="32.25" customHeight="1" x14ac:dyDescent="0.25">
      <c r="A12" s="31"/>
      <c r="B12" s="33"/>
      <c r="C12" s="35"/>
      <c r="D12" s="35"/>
      <c r="E12" s="37"/>
      <c r="F12" s="48"/>
    </row>
    <row r="13" spans="1:197" s="11" customFormat="1" x14ac:dyDescent="0.25">
      <c r="A13" s="5"/>
      <c r="B13" s="6"/>
      <c r="C13" s="7"/>
      <c r="D13" s="8"/>
      <c r="E13" s="9"/>
      <c r="F13" s="10"/>
      <c r="G13" s="49"/>
      <c r="H13" s="49"/>
      <c r="I13" s="49"/>
      <c r="J13" s="49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</row>
    <row r="14" spans="1:197" s="11" customFormat="1" x14ac:dyDescent="0.25">
      <c r="A14" s="5">
        <v>3.1</v>
      </c>
      <c r="B14" s="12" t="s">
        <v>10</v>
      </c>
      <c r="C14" s="7"/>
      <c r="D14" s="8"/>
      <c r="E14" s="9"/>
      <c r="F14" s="10"/>
      <c r="G14" s="49"/>
      <c r="H14" s="49"/>
      <c r="I14" s="49"/>
      <c r="J14" s="4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</row>
    <row r="15" spans="1:197" ht="20.45" customHeight="1" x14ac:dyDescent="0.25">
      <c r="A15" s="13" t="s">
        <v>11</v>
      </c>
      <c r="B15" s="14" t="s">
        <v>12</v>
      </c>
      <c r="C15" s="7" t="s">
        <v>13</v>
      </c>
      <c r="D15" s="8"/>
      <c r="E15" s="9">
        <v>1</v>
      </c>
      <c r="F15" s="15">
        <f t="shared" ref="F15:F29" si="0">D15*E15</f>
        <v>0</v>
      </c>
    </row>
    <row r="16" spans="1:197" ht="18.600000000000001" customHeight="1" x14ac:dyDescent="0.25">
      <c r="A16" s="13" t="s">
        <v>14</v>
      </c>
      <c r="B16" s="14" t="s">
        <v>15</v>
      </c>
      <c r="C16" s="7" t="s">
        <v>16</v>
      </c>
      <c r="D16" s="8"/>
      <c r="E16" s="9">
        <v>3</v>
      </c>
      <c r="F16" s="15">
        <f>D16*E16</f>
        <v>0</v>
      </c>
    </row>
    <row r="17" spans="1:197" ht="18.600000000000001" customHeight="1" x14ac:dyDescent="0.25">
      <c r="A17" s="13" t="s">
        <v>17</v>
      </c>
      <c r="B17" s="14" t="s">
        <v>18</v>
      </c>
      <c r="C17" s="7" t="s">
        <v>16</v>
      </c>
      <c r="D17" s="8"/>
      <c r="E17" s="9">
        <v>2</v>
      </c>
      <c r="F17" s="15">
        <f>D17*E17</f>
        <v>0</v>
      </c>
    </row>
    <row r="18" spans="1:197" ht="18.600000000000001" customHeight="1" x14ac:dyDescent="0.25">
      <c r="A18" s="16" t="s">
        <v>19</v>
      </c>
      <c r="B18" s="14" t="s">
        <v>20</v>
      </c>
      <c r="C18" s="7" t="s">
        <v>13</v>
      </c>
      <c r="D18" s="8"/>
      <c r="E18" s="9">
        <v>1</v>
      </c>
      <c r="F18" s="15">
        <f t="shared" si="0"/>
        <v>0</v>
      </c>
    </row>
    <row r="19" spans="1:197" ht="18.600000000000001" customHeight="1" x14ac:dyDescent="0.25">
      <c r="A19" s="16" t="s">
        <v>21</v>
      </c>
      <c r="B19" s="14" t="s">
        <v>22</v>
      </c>
      <c r="C19" s="7" t="s">
        <v>13</v>
      </c>
      <c r="D19" s="8"/>
      <c r="E19" s="9">
        <v>1</v>
      </c>
      <c r="F19" s="8">
        <f t="shared" si="0"/>
        <v>0</v>
      </c>
    </row>
    <row r="20" spans="1:197" s="11" customFormat="1" x14ac:dyDescent="0.25">
      <c r="A20" s="5">
        <v>3.2</v>
      </c>
      <c r="B20" s="12" t="s">
        <v>23</v>
      </c>
      <c r="C20" s="7"/>
      <c r="D20" s="8"/>
      <c r="E20" s="9"/>
      <c r="F20" s="10"/>
      <c r="G20" s="49"/>
      <c r="H20" s="49"/>
      <c r="I20" s="49"/>
      <c r="J20" s="4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</row>
    <row r="21" spans="1:197" ht="18.600000000000001" customHeight="1" x14ac:dyDescent="0.25">
      <c r="A21" s="13" t="s">
        <v>24</v>
      </c>
      <c r="B21" s="14" t="s">
        <v>25</v>
      </c>
      <c r="C21" s="7" t="s">
        <v>13</v>
      </c>
      <c r="D21" s="8"/>
      <c r="E21" s="9">
        <v>1</v>
      </c>
      <c r="F21" s="8">
        <f t="shared" ref="F21" si="1">D21*E21</f>
        <v>0</v>
      </c>
    </row>
    <row r="22" spans="1:197" ht="18.600000000000001" customHeight="1" x14ac:dyDescent="0.25">
      <c r="A22" s="13">
        <v>3.2</v>
      </c>
      <c r="B22" s="14" t="s">
        <v>26</v>
      </c>
      <c r="C22" s="7" t="s">
        <v>16</v>
      </c>
      <c r="D22" s="8"/>
      <c r="E22" s="9">
        <v>35</v>
      </c>
      <c r="F22" s="8">
        <f t="shared" si="0"/>
        <v>0</v>
      </c>
    </row>
    <row r="23" spans="1:197" s="11" customFormat="1" x14ac:dyDescent="0.25">
      <c r="A23" s="5">
        <v>3.3</v>
      </c>
      <c r="B23" s="12" t="s">
        <v>27</v>
      </c>
      <c r="C23" s="7"/>
      <c r="D23" s="8"/>
      <c r="E23" s="9"/>
      <c r="F23" s="10"/>
      <c r="G23" s="49"/>
      <c r="H23" s="49"/>
      <c r="I23" s="49"/>
      <c r="J23" s="4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</row>
    <row r="24" spans="1:197" ht="18.600000000000001" customHeight="1" x14ac:dyDescent="0.25">
      <c r="A24" s="13" t="s">
        <v>24</v>
      </c>
      <c r="B24" s="14" t="s">
        <v>25</v>
      </c>
      <c r="C24" s="7" t="s">
        <v>13</v>
      </c>
      <c r="D24" s="8"/>
      <c r="E24" s="9">
        <v>2</v>
      </c>
      <c r="F24" s="8">
        <f t="shared" ref="F24" si="2">D24*E24</f>
        <v>0</v>
      </c>
    </row>
    <row r="25" spans="1:197" ht="18.600000000000001" customHeight="1" x14ac:dyDescent="0.25">
      <c r="A25" s="13" t="s">
        <v>28</v>
      </c>
      <c r="B25" s="14" t="s">
        <v>29</v>
      </c>
      <c r="C25" s="7" t="s">
        <v>6</v>
      </c>
      <c r="D25" s="8"/>
      <c r="E25" s="9">
        <v>2</v>
      </c>
      <c r="F25" s="8">
        <f t="shared" si="0"/>
        <v>0</v>
      </c>
    </row>
    <row r="26" spans="1:197" ht="18.600000000000001" customHeight="1" x14ac:dyDescent="0.25">
      <c r="A26" s="13" t="s">
        <v>30</v>
      </c>
      <c r="B26" s="14" t="s">
        <v>31</v>
      </c>
      <c r="C26" s="7" t="s">
        <v>6</v>
      </c>
      <c r="D26" s="8"/>
      <c r="E26" s="9">
        <v>2</v>
      </c>
      <c r="F26" s="8">
        <f t="shared" si="0"/>
        <v>0</v>
      </c>
    </row>
    <row r="27" spans="1:197" ht="18.600000000000001" customHeight="1" x14ac:dyDescent="0.25">
      <c r="A27" s="13" t="s">
        <v>32</v>
      </c>
      <c r="B27" s="14" t="s">
        <v>33</v>
      </c>
      <c r="C27" s="7" t="s">
        <v>6</v>
      </c>
      <c r="D27" s="8"/>
      <c r="E27" s="9">
        <v>1</v>
      </c>
      <c r="F27" s="8">
        <f t="shared" si="0"/>
        <v>0</v>
      </c>
    </row>
    <row r="28" spans="1:197" ht="18.600000000000001" customHeight="1" x14ac:dyDescent="0.25">
      <c r="A28" s="13" t="s">
        <v>34</v>
      </c>
      <c r="B28" s="14" t="s">
        <v>35</v>
      </c>
      <c r="C28" s="7" t="s">
        <v>6</v>
      </c>
      <c r="D28" s="8"/>
      <c r="E28" s="9">
        <v>2</v>
      </c>
      <c r="F28" s="8">
        <f t="shared" si="0"/>
        <v>0</v>
      </c>
    </row>
    <row r="29" spans="1:197" ht="26.45" customHeight="1" x14ac:dyDescent="0.25">
      <c r="A29" s="13" t="s">
        <v>36</v>
      </c>
      <c r="B29" s="14" t="s">
        <v>37</v>
      </c>
      <c r="C29" s="7" t="s">
        <v>6</v>
      </c>
      <c r="D29" s="8"/>
      <c r="E29" s="9">
        <v>3</v>
      </c>
      <c r="F29" s="8">
        <f t="shared" si="0"/>
        <v>0</v>
      </c>
    </row>
    <row r="30" spans="1:197" ht="32.25" customHeight="1" x14ac:dyDescent="0.25">
      <c r="A30" s="5"/>
      <c r="B30" s="17" t="s">
        <v>38</v>
      </c>
      <c r="C30" s="18"/>
      <c r="D30" s="19"/>
      <c r="E30" s="20"/>
      <c r="F30" s="21">
        <f>SUM(F13:F29)</f>
        <v>0</v>
      </c>
    </row>
    <row r="31" spans="1:197" ht="17.45" customHeight="1" x14ac:dyDescent="0.25">
      <c r="A31" s="5">
        <v>3.4</v>
      </c>
      <c r="B31" s="12" t="s">
        <v>40</v>
      </c>
      <c r="C31" s="7"/>
      <c r="D31" s="8"/>
      <c r="E31" s="9"/>
      <c r="F31" s="15"/>
    </row>
    <row r="32" spans="1:197" ht="17.45" customHeight="1" x14ac:dyDescent="0.25">
      <c r="A32" s="5" t="s">
        <v>44</v>
      </c>
      <c r="B32" s="14" t="s">
        <v>41</v>
      </c>
      <c r="C32" s="7" t="s">
        <v>13</v>
      </c>
      <c r="D32" s="8"/>
      <c r="E32" s="9">
        <v>1</v>
      </c>
      <c r="F32" s="15">
        <f t="shared" ref="F32:F37" si="3">D32*E32</f>
        <v>0</v>
      </c>
    </row>
    <row r="33" spans="1:6" ht="17.45" customHeight="1" x14ac:dyDescent="0.25">
      <c r="A33" s="5" t="s">
        <v>45</v>
      </c>
      <c r="B33" s="14" t="s">
        <v>29</v>
      </c>
      <c r="C33" s="7" t="s">
        <v>42</v>
      </c>
      <c r="D33" s="8"/>
      <c r="E33" s="9">
        <v>1</v>
      </c>
      <c r="F33" s="15">
        <f t="shared" si="3"/>
        <v>0</v>
      </c>
    </row>
    <row r="34" spans="1:6" ht="18.600000000000001" customHeight="1" x14ac:dyDescent="0.25">
      <c r="A34" s="13" t="s">
        <v>46</v>
      </c>
      <c r="B34" s="14" t="s">
        <v>31</v>
      </c>
      <c r="C34" s="7" t="s">
        <v>6</v>
      </c>
      <c r="D34" s="8"/>
      <c r="E34" s="9">
        <v>1</v>
      </c>
      <c r="F34" s="8">
        <f t="shared" si="3"/>
        <v>0</v>
      </c>
    </row>
    <row r="35" spans="1:6" ht="18.600000000000001" customHeight="1" x14ac:dyDescent="0.25">
      <c r="A35" s="13" t="s">
        <v>47</v>
      </c>
      <c r="B35" s="14" t="s">
        <v>48</v>
      </c>
      <c r="C35" s="7" t="s">
        <v>6</v>
      </c>
      <c r="D35" s="8"/>
      <c r="E35" s="9">
        <v>1</v>
      </c>
      <c r="F35" s="8">
        <f t="shared" ref="F35" si="4">D35*E35</f>
        <v>0</v>
      </c>
    </row>
    <row r="36" spans="1:6" ht="18.600000000000001" customHeight="1" x14ac:dyDescent="0.25">
      <c r="A36" s="13" t="s">
        <v>49</v>
      </c>
      <c r="B36" s="14" t="s">
        <v>35</v>
      </c>
      <c r="C36" s="7" t="s">
        <v>6</v>
      </c>
      <c r="D36" s="8"/>
      <c r="E36" s="9">
        <v>1</v>
      </c>
      <c r="F36" s="8">
        <f t="shared" si="3"/>
        <v>0</v>
      </c>
    </row>
    <row r="37" spans="1:6" ht="26.45" customHeight="1" x14ac:dyDescent="0.25">
      <c r="A37" s="13" t="s">
        <v>50</v>
      </c>
      <c r="B37" s="14" t="s">
        <v>37</v>
      </c>
      <c r="C37" s="7" t="s">
        <v>6</v>
      </c>
      <c r="D37" s="8"/>
      <c r="E37" s="9">
        <v>1</v>
      </c>
      <c r="F37" s="8">
        <f t="shared" si="3"/>
        <v>0</v>
      </c>
    </row>
    <row r="38" spans="1:6" ht="17.45" customHeight="1" x14ac:dyDescent="0.25">
      <c r="A38" s="5" t="s">
        <v>51</v>
      </c>
      <c r="B38" s="14" t="s">
        <v>52</v>
      </c>
      <c r="C38" s="7" t="s">
        <v>13</v>
      </c>
      <c r="D38" s="8"/>
      <c r="E38" s="9">
        <v>1</v>
      </c>
      <c r="F38" s="15">
        <f t="shared" ref="F38" si="5">D38*E38</f>
        <v>0</v>
      </c>
    </row>
    <row r="39" spans="1:6" ht="32.25" customHeight="1" x14ac:dyDescent="0.25">
      <c r="A39" s="5"/>
      <c r="B39" s="17" t="s">
        <v>43</v>
      </c>
      <c r="C39" s="18"/>
      <c r="D39" s="19"/>
      <c r="E39" s="20"/>
      <c r="F39" s="21">
        <f>F30+F32+F33+F38+F34+F35+F36+F37</f>
        <v>0</v>
      </c>
    </row>
  </sheetData>
  <mergeCells count="21">
    <mergeCell ref="F11:F12"/>
    <mergeCell ref="G13:J13"/>
    <mergeCell ref="G14:J14"/>
    <mergeCell ref="G20:J20"/>
    <mergeCell ref="G23:J23"/>
    <mergeCell ref="A7:F7"/>
    <mergeCell ref="A8:F8"/>
    <mergeCell ref="A9:C9"/>
    <mergeCell ref="D9:F9"/>
    <mergeCell ref="A10:F10"/>
    <mergeCell ref="A11:A12"/>
    <mergeCell ref="B11:B12"/>
    <mergeCell ref="C11:C12"/>
    <mergeCell ref="D11:D12"/>
    <mergeCell ref="E11:E12"/>
    <mergeCell ref="A6:C6"/>
    <mergeCell ref="A1:F1"/>
    <mergeCell ref="A2:C2"/>
    <mergeCell ref="D2:F2"/>
    <mergeCell ref="A3:F3"/>
    <mergeCell ref="A5:F5"/>
  </mergeCells>
  <pageMargins left="0.7" right="0.7" top="0.75" bottom="0.75" header="0.3" footer="0.3"/>
  <pageSetup paperSize="9" scale="2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06 Plomberie</vt:lpstr>
      <vt:lpstr>'Lot 06 Plomberie'!Zone_d_impression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Camille GIANINAZZI</cp:lastModifiedBy>
  <dcterms:created xsi:type="dcterms:W3CDTF">2026-06-14T22:38:13Z</dcterms:created>
  <dcterms:modified xsi:type="dcterms:W3CDTF">2026-07-08T07:20:06Z</dcterms:modified>
</cp:coreProperties>
</file>